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221 Закольц. кабелем\"/>
    </mc:Choice>
  </mc:AlternateContent>
  <xr:revisionPtr revIDLastSave="0" documentId="13_ncr:1_{9B0A764E-8AB3-4E68-B248-9AC6D5B21F2F}"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<sst xmlns="http://schemas.openxmlformats.org/spreadsheetml/2006/main" count="1169" uniqueCount="590">
  <si>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</si>
  <si>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</si>
  <si>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</si>
  <si>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</si>
  <si>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</si>
  <si>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</si>
  <si>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</si>
  <si>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</si>
  <si>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</si>
  <si>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</si>
  <si>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</si>
  <si>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</si>
  <si>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</si>
  <si>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</si>
  <si>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</si>
  <si>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</si>
  <si>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</si>
  <si>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</si>
  <si>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</si>
  <si>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</si>
  <si>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</si>
  <si>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</si>
  <si>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</si>
  <si>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</si>
  <si>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</si>
  <si>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</si>
  <si>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</si>
  <si>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</si>
  <si>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</si>
  <si>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</si>
  <si>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</si>
  <si>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</si>
  <si>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</si>
  <si>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</si>
  <si>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</si>
  <si>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</si>
  <si>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</si>
  <si>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</si>
  <si>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</si>
  <si>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</si>
  <si>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</si>
  <si>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</si>
  <si>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</si>
  <si>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</si>
  <si>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</si>
  <si>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</si>
  <si>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</si>
  <si>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</si>
  <si>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</si>
  <si>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</si>
  <si>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</si>
  <si>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</si>
  <si>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</si>
  <si>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</si>
  <si>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</si>
  <si>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</si>
  <si>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</si>
  <si>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</si>
  <si>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</si>
  <si>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</si>
  <si>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</si>
  <si>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</si>
  <si>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</si>
  <si>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</si>
  <si>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</si>
  <si>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</si>
  <si>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</si>
  <si>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</si>
  <si>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</si>
  <si>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</si>
  <si>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</si>
  <si>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</si>
  <si>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</si>
  <si>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</si>
  <si>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</si>
  <si>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</si>
  <si>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</si>
  <si>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</si>
  <si>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</si>
  <si>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</si>
  <si>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</si>
  <si>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</si>
  <si>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</si>
  <si>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</si>
  <si>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</si>
  <si>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</si>
  <si>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</si>
  <si>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</si>
  <si>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</si>
  <si>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</si>
  <si>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</si>
  <si>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</si>
  <si>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</si>
  <si>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</si>
  <si>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</si>
  <si>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</si>
  <si>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</si>
  <si>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</si>
  <si>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</si>
  <si>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</si>
  <si>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</si>
  <si>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</si>
  <si>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</si>
  <si>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</si>
  <si>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</si>
  <si>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</si>
  <si>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</si>
  <si>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</si>
  <si>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</si>
  <si>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</si>
  <si>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</si>
  <si>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</si>
  <si>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</si>
  <si>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</si>
  <si>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</si>
  <si>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</si>
  <si>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</si>
  <si>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</si>
  <si>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</si>
  <si>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</si>
  <si>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</si>
  <si>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</si>
  <si>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</si>
  <si>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</si>
  <si>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</si>
  <si>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</si>
  <si>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</si>
  <si>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</si>
  <si>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</si>
  <si>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</si>
  <si>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</si>
  <si>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</si>
  <si>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</si>
  <si>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</si>
  <si>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</si>
  <si>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</si>
  <si>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</si>
  <si>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</si>
  <si>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</si>
  <si>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</si>
  <si>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</si>
  <si>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</si>
  <si>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</si>
  <si>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</si>
  <si>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</si>
  <si>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</si>
  <si>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</si>
  <si>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</si>
  <si>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</si>
  <si>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</si>
  <si>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</si>
  <si>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</si>
  <si>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</si>
  <si>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</si>
  <si>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</si>
  <si>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</si>
  <si>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</si>
  <si>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</si>
  <si>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</si>
  <si>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</si>
  <si>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</si>
  <si>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</si>
  <si>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</si>
  <si>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</si>
  <si>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</si>
  <si>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</si>
  <si>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</si>
  <si>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</si>
  <si>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</si>
  <si>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</si>
  <si>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</si>
  <si>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</si>
  <si>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</si>
  <si>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</si>
  <si>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</si>
  <si>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</si>
  <si>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</si>
  <si>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</si>
  <si>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</si>
  <si>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</si>
  <si>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</si>
  <si>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</si>
  <si>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</si>
  <si>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</si>
  <si>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</si>
  <si>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</si>
  <si>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</si>
  <si>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</si>
  <si>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</si>
  <si>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</si>
  <si>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</si>
  <si>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</si>
  <si>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</si>
  <si>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</si>
  <si>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</si>
  <si>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</si>
  <si>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</si>
  <si>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</si>
  <si>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</si>
  <si>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</si>
  <si>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</si>
  <si>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</si>
  <si>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</si>
  <si>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</si>
  <si>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</si>
  <si>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</si>
  <si>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</si>
  <si>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</si>
  <si>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</si>
  <si>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</si>
  <si>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</si>
  <si>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</si>
  <si>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</si>
  <si>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</si>
  <si>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</si>
  <si>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</si>
  <si>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</si>
  <si>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</si>
  <si>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</si>
  <si>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</si>
  <si>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</si>
  <si>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</si>
  <si>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</si>
  <si>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</si>
  <si>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</si>
  <si>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</si>
  <si>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</si>
  <si>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</si>
  <si>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</si>
  <si>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</si>
  <si>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</si>
  <si>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</si>
  <si>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</si>
  <si>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</si>
  <si>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</si>
  <si>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</si>
  <si>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</si>
  <si>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</si>
  <si>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</si>
  <si>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</si>
  <si>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</si>
  <si>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</si>
  <si>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</si>
  <si>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</si>
  <si>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</si>
  <si>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</si>
  <si>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</si>
  <si>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</si>
  <si>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</si>
  <si>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</si>
  <si>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</si>
  <si>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</si>
  <si>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</si>
  <si>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</si>
  <si>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</si>
  <si>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</si>
  <si>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</si>
  <si>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</si>
  <si>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</si>
  <si>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</si>
  <si>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</si>
  <si>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</si>
  <si>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</si>
  <si>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</si>
  <si>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</si>
  <si>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</si>
  <si>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</si>
  <si>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</si>
  <si>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</si>
  <si>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</si>
  <si>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</si>
  <si>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</si>
  <si>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</si>
  <si>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</si>
  <si>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</si>
  <si>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</si>
  <si>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</si>
  <si>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</si>
  <si>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</si>
  <si>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</si>
  <si>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</si>
  <si>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</si>
  <si>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</si>
  <si>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</si>
  <si>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</si>
  <si>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</si>
  <si>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</si>
  <si>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</si>
  <si>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</si>
  <si>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</si>
  <si>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</si>
  <si>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</si>
  <si>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</si>
  <si>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</si>
  <si>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</si>
  <si>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</si>
  <si>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</si>
  <si>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</si>
  <si>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</si>
  <si>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</si>
  <si>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</si>
  <si>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</si>
  <si>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</si>
  <si>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</si>
  <si>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</si>
  <si>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</si>
  <si>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</si>
  <si>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</si>
  <si>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</si>
  <si>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</si>
  <si>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</si>
  <si>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</si>
  <si>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</si>
  <si>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</si>
  <si>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</si>
  <si>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</si>
  <si>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</si>
  <si>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</si>
  <si>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</si>
  <si>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</si>
  <si>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</si>
  <si>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</si>
  <si>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</si>
  <si>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</si>
  <si>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</si>
  <si>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</si>
  <si>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</si>
  <si>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</si>
  <si>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</si>
  <si>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</si>
  <si>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</si>
  <si>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</si>
  <si>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</si>
  <si>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</si>
  <si>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</si>
  <si>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</si>
  <si>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</si>
  <si>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</si>
  <si>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</si>
  <si>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</si>
  <si>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</si>
  <si>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</si>
  <si>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</si>
  <si>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</si>
  <si>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</si>
  <si>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</si>
  <si>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</si>
  <si>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</si>
  <si>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</si>
  <si>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</si>
  <si>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</si>
  <si>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</si>
  <si>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</si>
  <si>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</si>
  <si>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</si>
  <si>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</si>
  <si>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</si>
  <si>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</si>
  <si>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</si>
  <si>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</si>
  <si>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</si>
  <si>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</si>
  <si>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</si>
  <si>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</si>
  <si>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</si>
  <si>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</si>
  <si>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</si>
  <si>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</si>
  <si>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</si>
  <si>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</si>
  <si>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</si>
  <si>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</si>
  <si>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</si>
  <si>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</si>
  <si>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</si>
  <si>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</si>
  <si>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</si>
  <si>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</si>
  <si>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</si>
  <si>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</si>
  <si>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</si>
  <si>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</si>
  <si>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</si>
  <si>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</si>
  <si>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</si>
  <si>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</si>
  <si>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</si>
  <si>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</si>
  <si>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</si>
  <si>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</si>
  <si>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</si>
  <si>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</si>
  <si>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</si>
  <si>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</si>
  <si>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</si>
  <si>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</si>
  <si>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</si>
  <si>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</si>
  <si>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</si>
  <si>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</si>
  <si>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</si>
  <si>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</si>
  <si>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</si>
  <si>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</si>
  <si>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</si>
  <si>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</si>
  <si>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</si>
  <si>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</si>
  <si>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</si>
  <si>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</si>
  <si>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</si>
  <si>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</si>
  <si>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</si>
  <si>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</si>
  <si>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</si>
  <si>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</si>
  <si>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</si>
  <si>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</si>
  <si>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</si>
  <si>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</si>
  <si>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</si>
  <si>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</si>
  <si>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</si>
  <si>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</si>
  <si>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</si>
  <si>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</si>
  <si>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</si>
  <si>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</si>
  <si>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</si>
  <si>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</si>
  <si>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</si>
  <si>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</si>
  <si>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</si>
  <si>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</si>
  <si>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</si>
  <si>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</si>
  <si>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</si>
  <si>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</si>
  <si>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</si>
  <si>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</si>
  <si>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</si>
  <si>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</si>
  <si>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</si>
  <si>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</si>
  <si>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</si>
  <si>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</si>
  <si>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</si>
  <si>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</si>
  <si>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</si>
  <si>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</si>
  <si>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</si>
  <si>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</si>
  <si>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</si>
  <si>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</si>
  <si>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</si>
  <si>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</si>
  <si>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</si>
  <si>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</si>
  <si>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</si>
  <si>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</si>
  <si>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</si>
  <si>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</si>
  <si>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</si>
  <si>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</si>
  <si>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</si>
  <si>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</si>
  <si>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</si>
  <si>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</si>
  <si>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</si>
  <si>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</si>
  <si>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</si>
  <si>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</si>
  <si>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</si>
  <si>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</si>
  <si>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</si>
  <si>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</si>
  <si>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</si>
  <si>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</si>
  <si>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</si>
  <si>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</si>
  <si>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</si>
  <si>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</si>
  <si>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</si>
  <si>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</si>
  <si>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</si>
  <si>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</si>
  <si>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</si>
  <si>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</si>
  <si>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</si>
  <si>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</si>
  <si>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</si>
  <si>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</si>
  <si>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</si>
  <si>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</si>
  <si>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</si>
  <si>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</si>
  <si>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</si>
  <si>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</si>
  <si>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</si>
  <si>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</si>
  <si>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</si>
  <si>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</si>
  <si>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</si>
  <si>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</si>
  <si>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</si>
  <si>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</si>
  <si>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</si>
  <si>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</si>
  <si>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</si>
  <si>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</si>
  <si>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</si>
  <si>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</si>
  <si>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</si>
  <si>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</si>
  <si>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</si>
  <si>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</si>
  <si>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</si>
  <si>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</si>
  <si>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</si>
  <si>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</si>
  <si>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</si>
  <si>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</si>
  <si>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</si>
  <si>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</si>
  <si>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</si>
  <si>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</si>
  <si>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</si>
  <si>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</si>
  <si>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</si>
  <si>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</si>
  <si>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</si>
  <si>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</si>
  <si>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</si>
  <si>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</si>
  <si>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</si>
  <si>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</si>
  <si>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</si>
  <si>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</si>
  <si>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</si>
  <si>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</si>
  <si>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</si>
  <si>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</si>
  <si>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</si>
  <si>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</si>
  <si>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</si>
  <si>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</si>
  <si>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</si>
  <si>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</si>
  <si>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</si>
  <si>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</si>
  <si>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</si>
  <si>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</si>
  <si>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</si>
  <si>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</si>
  <si>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</si>
  <si>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</si>
  <si>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</si>
  <si>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</si>
  <si>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</si>
  <si>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</si>
  <si>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</si>
  <si>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</si>
  <si>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</si>
  <si>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</si>
  <si>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</si>
  <si>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</si>
  <si>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</si>
  <si>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</si>
  <si>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</si>
  <si>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</si>
  <si>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</si>
  <si>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</si>
  <si>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</si>
  <si>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</si>
  <si>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</si>
  <si>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</si>
  <si>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</si>
  <si>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</si>
  <si>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</si>
  <si>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</si>
  <si>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</si>
  <si>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</si>
  <si>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обследование службы КЛ</t>
  </si>
  <si>
    <t xml:space="preserve">Закольцовка Ф-    ПС  кабелем 6кВ </t>
  </si>
  <si>
    <t>КЛ</t>
  </si>
  <si>
    <t>КЛ-6кВ</t>
  </si>
  <si>
    <t>K_ 20250221</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</si>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</sst>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0" fillId="0" borderId="44" xfId="2" applyFont="1" applyFill="1" applyBorder="1" applyAlignment="1">
      <alignment horizont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9" zoomScale="70" zoomScaleSheetLayoutView="70" workbookViewId="0">
      <selection activeCell="C22" sqref="C22"/>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5" t="s">
        <v>567</v>
      </c>
      <c r="B5" s="275"/>
      <c r="C5" s="275"/>
      <c r="D5" s="159"/>
      <c r="E5" s="159"/>
      <c r="F5" s="159"/>
      <c r="G5" s="159"/>
      <c r="H5" s="159"/>
      <c r="I5" s="159"/>
      <c r="J5" s="159"/>
    </row>
    <row r="6" spans="1:22" s="10" customFormat="1" ht="18.75" x14ac:dyDescent="0.3">
      <c r="A6" s="190"/>
      <c r="C6" s="173"/>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 xml:space="preserve">Закольцовка Ф-    ПС  кабелем 6кВ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f>C45</f>
        <v>2</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20250221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Закольцовка Ф-    ПС  кабелем 6кВ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2"/>
      <c r="U6" s="152"/>
      <c r="V6" s="152"/>
      <c r="W6" s="152"/>
      <c r="X6" s="152"/>
      <c r="Y6" s="152"/>
      <c r="Z6" s="152"/>
      <c r="AA6" s="152"/>
      <c r="AB6" s="152"/>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2"/>
      <c r="U7" s="152"/>
      <c r="V7" s="152"/>
      <c r="W7" s="152"/>
      <c r="X7" s="152"/>
      <c r="Y7" s="152"/>
      <c r="Z7" s="152"/>
      <c r="AA7" s="152"/>
      <c r="AB7" s="152"/>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2"/>
      <c r="U8" s="152"/>
      <c r="V8" s="152"/>
      <c r="W8" s="152"/>
      <c r="X8" s="152"/>
      <c r="Y8" s="152"/>
      <c r="Z8" s="152"/>
      <c r="AA8" s="152"/>
      <c r="AB8" s="152"/>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2"/>
      <c r="U9" s="152"/>
      <c r="V9" s="152"/>
      <c r="W9" s="152"/>
      <c r="X9" s="152"/>
      <c r="Y9" s="152"/>
      <c r="Z9" s="152"/>
      <c r="AA9" s="152"/>
      <c r="AB9" s="152"/>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2"/>
      <c r="U10" s="152"/>
      <c r="V10" s="152"/>
      <c r="W10" s="152"/>
      <c r="X10" s="152"/>
      <c r="Y10" s="152"/>
      <c r="Z10" s="152"/>
      <c r="AA10" s="152"/>
      <c r="AB10" s="152"/>
    </row>
    <row r="11" spans="1:28" s="10" customFormat="1" ht="18.75" x14ac:dyDescent="0.2">
      <c r="A11" s="289" t="str">
        <f>'1. паспорт местоположение'!A12:C12</f>
        <v>K_ 20250221</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2"/>
      <c r="U12" s="152"/>
      <c r="V12" s="152"/>
      <c r="W12" s="152"/>
      <c r="X12" s="152"/>
      <c r="Y12" s="152"/>
      <c r="Z12" s="152"/>
      <c r="AA12" s="152"/>
      <c r="AB12" s="152"/>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4"/>
      <c r="U13" s="264"/>
      <c r="V13" s="264"/>
      <c r="W13" s="264"/>
      <c r="X13" s="264"/>
      <c r="Y13" s="264"/>
      <c r="Z13" s="264"/>
      <c r="AA13" s="264"/>
      <c r="AB13" s="264"/>
    </row>
    <row r="14" spans="1:28" s="2" customFormat="1" ht="15.75" x14ac:dyDescent="0.2">
      <c r="A14" s="280" t="str">
        <f>'1. паспорт местоположение'!A15:C15</f>
        <v xml:space="preserve">Закольцовка Ф-    ПС  кабелем 6кВ </v>
      </c>
      <c r="B14" s="280"/>
      <c r="C14" s="280"/>
      <c r="D14" s="280"/>
      <c r="E14" s="280"/>
      <c r="F14" s="280"/>
      <c r="G14" s="280"/>
      <c r="H14" s="280"/>
      <c r="I14" s="280"/>
      <c r="J14" s="280"/>
      <c r="K14" s="280"/>
      <c r="L14" s="280"/>
      <c r="M14" s="280"/>
      <c r="N14" s="280"/>
      <c r="O14" s="280"/>
      <c r="P14" s="280"/>
      <c r="Q14" s="280"/>
      <c r="R14" s="280"/>
      <c r="S14" s="280"/>
      <c r="T14" s="153"/>
      <c r="U14" s="153"/>
      <c r="V14" s="153"/>
      <c r="W14" s="153"/>
      <c r="X14" s="153"/>
      <c r="Y14" s="153"/>
      <c r="Z14" s="153"/>
      <c r="AA14" s="153"/>
      <c r="AB14" s="153"/>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4"/>
      <c r="U15" s="154"/>
      <c r="V15" s="154"/>
      <c r="W15" s="154"/>
      <c r="X15" s="154"/>
      <c r="Y15" s="154"/>
      <c r="Z15" s="154"/>
      <c r="AA15" s="154"/>
      <c r="AB15" s="15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4"/>
      <c r="U16" s="264"/>
      <c r="V16" s="264"/>
      <c r="W16" s="264"/>
      <c r="X16" s="264"/>
      <c r="Y16" s="264"/>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4"/>
      <c r="U18" s="264"/>
      <c r="V18" s="264"/>
      <c r="W18" s="264"/>
      <c r="X18" s="264"/>
      <c r="Y18" s="264"/>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4"/>
      <c r="U19" s="264"/>
      <c r="V19" s="264"/>
      <c r="W19" s="264"/>
      <c r="X19" s="264"/>
      <c r="Y19" s="264"/>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5" t="s">
        <v>392</v>
      </c>
      <c r="R20" s="267" t="s">
        <v>393</v>
      </c>
      <c r="S20" s="285"/>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N32" sqref="N3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20250221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Закольцовка Ф-    ПС  кабелем 6кВ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7" t="s">
        <v>111</v>
      </c>
      <c r="C23" s="157" t="s">
        <v>112</v>
      </c>
      <c r="D23" s="296"/>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2025</v>
      </c>
      <c r="K25" s="202">
        <f>J25</f>
        <v>2025</v>
      </c>
      <c r="L25" s="202">
        <v>6</v>
      </c>
      <c r="M25" s="202">
        <v>6</v>
      </c>
      <c r="N25" s="203" t="s">
        <v>545</v>
      </c>
      <c r="O25" s="203" t="s">
        <v>545</v>
      </c>
      <c r="P25" s="202"/>
      <c r="Q25" s="203" t="s">
        <v>582</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20250221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Закольцовка Ф-    ПС  кабелем 6кВ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85" zoomScaleNormal="85" workbookViewId="0">
      <selection activeCell="C43" sqref="C4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20250221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Закольцовка Ф-    ПС  кабелем 6кВ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Закольцовка Ф-    ПС  кабелем 6кВ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1" t="str">
        <f>'1. паспорт местоположение'!$A$12</f>
        <v>K_ 20250221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Закольцовка Ф-    ПС  кабелем 6кВ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2"/>
      <c r="AB16" s="16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2"/>
      <c r="AB17" s="16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2"/>
      <c r="AB18" s="16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9"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20250221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Закольцовка Ф-    ПС  кабелем 6кВ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6" customFormat="1" x14ac:dyDescent="0.25">
      <c r="A6" s="208"/>
      <c r="I6" s="207"/>
      <c r="J6" s="207"/>
      <c r="K6" s="92"/>
    </row>
    <row r="7" spans="1:44" s="206"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6"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1" t="str">
        <f>'1. паспорт местоположение'!$A$12</f>
        <v>K_ 20250221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6"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80" t="str">
        <f>'1. паспорт местоположение'!$A$15</f>
        <v xml:space="preserve">Закольцовка Ф-    ПС  кабелем 6кВ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6"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5"/>
      <c r="AN24" s="215"/>
      <c r="AO24" s="216"/>
      <c r="AP24" s="216"/>
      <c r="AQ24" s="216"/>
      <c r="AR24" s="216"/>
      <c r="AS24" s="215"/>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2</v>
      </c>
      <c r="AL25" s="389"/>
      <c r="AM25" s="215"/>
      <c r="AN25" s="390" t="s">
        <v>362</v>
      </c>
      <c r="AO25" s="390"/>
      <c r="AP25" s="390"/>
      <c r="AQ25" s="387"/>
      <c r="AR25" s="387"/>
      <c r="AS25" s="215"/>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5"/>
      <c r="AN26" s="378" t="s">
        <v>361</v>
      </c>
      <c r="AO26" s="379"/>
      <c r="AP26" s="380"/>
      <c r="AQ26" s="370"/>
      <c r="AR26" s="371"/>
      <c r="AS26" s="215"/>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5"/>
      <c r="AN27" s="378" t="s">
        <v>359</v>
      </c>
      <c r="AO27" s="379"/>
      <c r="AP27" s="380"/>
      <c r="AQ27" s="370"/>
      <c r="AR27" s="371"/>
      <c r="AS27" s="215"/>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5"/>
      <c r="AN28" s="384" t="s">
        <v>357</v>
      </c>
      <c r="AO28" s="385"/>
      <c r="AP28" s="386"/>
      <c r="AQ28" s="370"/>
      <c r="AR28" s="371"/>
      <c r="AS28" s="215"/>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5"/>
      <c r="AN29" s="375"/>
      <c r="AO29" s="376"/>
      <c r="AP29" s="376"/>
      <c r="AQ29" s="370"/>
      <c r="AR29" s="377"/>
      <c r="AS29" s="215"/>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5"/>
      <c r="AS30" s="215"/>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5"/>
      <c r="AN31" s="215"/>
      <c r="AO31" s="217"/>
      <c r="AP31" s="217"/>
      <c r="AQ31" s="217"/>
      <c r="AR31" s="217"/>
      <c r="AS31" s="215"/>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5"/>
      <c r="AN32" s="215"/>
      <c r="AO32" s="215"/>
      <c r="AP32" s="215"/>
      <c r="AQ32" s="215"/>
      <c r="AR32" s="215"/>
      <c r="AS32" s="215"/>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5"/>
      <c r="AN33" s="215"/>
      <c r="AO33" s="215"/>
      <c r="AP33" s="215"/>
      <c r="AQ33" s="215"/>
      <c r="AR33" s="215"/>
      <c r="AS33" s="215"/>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5"/>
      <c r="AN34" s="215"/>
      <c r="AO34" s="215"/>
      <c r="AP34" s="215"/>
      <c r="AQ34" s="215"/>
      <c r="AR34" s="215"/>
      <c r="AS34" s="21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5"/>
      <c r="AN35" s="215"/>
      <c r="AO35" s="215"/>
      <c r="AP35" s="215"/>
      <c r="AQ35" s="215"/>
      <c r="AR35" s="215"/>
      <c r="AS35" s="215"/>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5"/>
      <c r="AN36" s="215"/>
      <c r="AO36" s="215"/>
      <c r="AP36" s="215"/>
      <c r="AQ36" s="215"/>
      <c r="AR36" s="215"/>
      <c r="AS36" s="21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5"/>
      <c r="AN37" s="215"/>
      <c r="AO37" s="215"/>
      <c r="AP37" s="215"/>
      <c r="AQ37" s="215"/>
      <c r="AR37" s="215"/>
      <c r="AS37" s="215"/>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5"/>
      <c r="AN38" s="215"/>
      <c r="AO38" s="215"/>
      <c r="AP38" s="215"/>
      <c r="AQ38" s="215"/>
      <c r="AR38" s="215"/>
      <c r="AS38" s="215"/>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5"/>
      <c r="AN39" s="215"/>
      <c r="AO39" s="215"/>
      <c r="AP39" s="215"/>
      <c r="AQ39" s="215"/>
      <c r="AR39" s="215"/>
      <c r="AS39" s="215"/>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5"/>
      <c r="AN40" s="215"/>
      <c r="AO40" s="215"/>
      <c r="AP40" s="215"/>
      <c r="AQ40" s="215"/>
      <c r="AR40" s="215"/>
      <c r="AS40" s="215"/>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5"/>
      <c r="AN41" s="215"/>
      <c r="AO41" s="215"/>
      <c r="AP41" s="215"/>
      <c r="AQ41" s="215"/>
      <c r="AR41" s="215"/>
      <c r="AS41" s="215"/>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5"/>
      <c r="AN42" s="215"/>
      <c r="AO42" s="215"/>
      <c r="AP42" s="215"/>
      <c r="AQ42" s="215"/>
      <c r="AR42" s="215"/>
      <c r="AS42" s="215"/>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5"/>
      <c r="AN43" s="215"/>
      <c r="AO43" s="215"/>
      <c r="AP43" s="215"/>
      <c r="AQ43" s="215"/>
      <c r="AR43" s="215"/>
      <c r="AS43" s="215"/>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5"/>
      <c r="AN44" s="215"/>
      <c r="AO44" s="215"/>
      <c r="AP44" s="215"/>
      <c r="AQ44" s="215"/>
      <c r="AR44" s="215"/>
      <c r="AS44" s="215"/>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5"/>
      <c r="AN45" s="215"/>
      <c r="AO45" s="215"/>
      <c r="AP45" s="215"/>
      <c r="AQ45" s="215"/>
      <c r="AR45" s="215"/>
      <c r="AS45" s="215"/>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5"/>
      <c r="AN46" s="215"/>
      <c r="AO46" s="215"/>
      <c r="AP46" s="215"/>
      <c r="AQ46" s="215"/>
      <c r="AR46" s="215"/>
      <c r="AS46" s="215"/>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8" t="s">
        <v>322</v>
      </c>
      <c r="AP47" s="218" t="s">
        <v>321</v>
      </c>
      <c r="AQ47" s="215"/>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9"/>
      <c r="AP48" s="219"/>
      <c r="AQ48" s="215"/>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9"/>
      <c r="AP49" s="219"/>
      <c r="AQ49" s="215"/>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8" t="s">
        <v>322</v>
      </c>
      <c r="AP52" s="218" t="s">
        <v>321</v>
      </c>
      <c r="AQ52" s="215"/>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4"/>
      <c r="AP53" s="224"/>
      <c r="AQ53" s="215"/>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9"/>
      <c r="AP54" s="219"/>
      <c r="AQ54" s="215"/>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9"/>
      <c r="AP55" s="219"/>
      <c r="AQ55" s="215"/>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8" t="s">
        <v>322</v>
      </c>
      <c r="AP58" s="218" t="s">
        <v>321</v>
      </c>
      <c r="AQ58" s="215"/>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7"/>
      <c r="AP59" s="227"/>
      <c r="AQ59" s="228"/>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9"/>
      <c r="AP60" s="219"/>
      <c r="AQ60" s="215"/>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9"/>
      <c r="AP61" s="219"/>
      <c r="AQ61" s="215"/>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9"/>
      <c r="AP62" s="219"/>
      <c r="AQ62" s="21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9"/>
      <c r="AP63" s="219"/>
      <c r="AQ63" s="21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9"/>
      <c r="AP64" s="219"/>
      <c r="AQ64" s="215"/>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9"/>
      <c r="AP65" s="219"/>
      <c r="AQ65" s="215"/>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29"/>
      <c r="AP66" s="229"/>
      <c r="AQ66" s="228"/>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9"/>
      <c r="AP67" s="219"/>
      <c r="AQ67" s="215"/>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29"/>
      <c r="AP68" s="229"/>
      <c r="AQ68" s="228"/>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9"/>
      <c r="AP69" s="219"/>
      <c r="AQ69" s="215"/>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29"/>
      <c r="AP70" s="229"/>
      <c r="AQ70" s="228"/>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9"/>
      <c r="AP71" s="219"/>
      <c r="AQ71" s="215"/>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8" t="s">
        <v>322</v>
      </c>
      <c r="AP74" s="218" t="s">
        <v>321</v>
      </c>
      <c r="AQ74" s="215"/>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1"/>
      <c r="AP75" s="231"/>
      <c r="AQ75" s="228"/>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2"/>
      <c r="AP76" s="232"/>
      <c r="AQ76" s="215"/>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2"/>
      <c r="AP77" s="232"/>
      <c r="AQ77" s="215"/>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2"/>
      <c r="AP78" s="232"/>
      <c r="AQ78" s="215"/>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2"/>
      <c r="AP79" s="232"/>
      <c r="AQ79" s="215"/>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2"/>
      <c r="AP80" s="232"/>
      <c r="AQ80" s="215"/>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2"/>
      <c r="AP81" s="232"/>
      <c r="AQ81" s="215"/>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2"/>
      <c r="AP82" s="232"/>
      <c r="AQ82" s="215"/>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1"/>
      <c r="AP83" s="231"/>
      <c r="AQ83" s="228"/>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1"/>
      <c r="AP84" s="231"/>
      <c r="AQ84" s="228"/>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2"/>
      <c r="AP85" s="232"/>
      <c r="AQ85" s="215"/>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1"/>
      <c r="AP86" s="231"/>
      <c r="AQ86" s="228"/>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1"/>
      <c r="AP87" s="231"/>
      <c r="AQ87" s="228"/>
    </row>
    <row r="88" spans="1:45" ht="14.25" customHeight="1" x14ac:dyDescent="0.25">
      <c r="A88" s="327" t="s">
        <v>307</v>
      </c>
      <c r="B88" s="328"/>
      <c r="C88" s="328"/>
      <c r="D88" s="329"/>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30"/>
      <c r="AL88" s="331"/>
      <c r="AM88" s="332"/>
      <c r="AN88" s="333"/>
      <c r="AO88" s="231"/>
      <c r="AP88" s="231"/>
      <c r="AQ88" s="228"/>
    </row>
    <row r="89" spans="1:45" x14ac:dyDescent="0.25">
      <c r="A89" s="327" t="s">
        <v>306</v>
      </c>
      <c r="B89" s="328"/>
      <c r="C89" s="328"/>
      <c r="D89" s="329"/>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30"/>
      <c r="AL89" s="331"/>
      <c r="AM89" s="332"/>
      <c r="AN89" s="333"/>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3"/>
      <c r="AL90" s="324"/>
      <c r="AM90" s="325"/>
      <c r="AN90" s="326"/>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20250221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Закольцовка Ф-    ПС  кабелем 6кВ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19: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8"/>
      <c r="D7" s="248"/>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8"/>
      <c r="D10" s="248"/>
      <c r="E10" s="11"/>
      <c r="F10" s="11"/>
      <c r="G10" s="11"/>
      <c r="H10" s="80"/>
      <c r="I10" s="80"/>
      <c r="J10" s="80"/>
      <c r="K10" s="80"/>
      <c r="L10" s="80"/>
      <c r="M10" s="80"/>
    </row>
    <row r="11" spans="1:13" x14ac:dyDescent="0.25">
      <c r="A11" s="281" t="str">
        <f>'1. паспорт местоположение'!$A$12</f>
        <v>K_ 20250221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49"/>
      <c r="D13" s="249"/>
      <c r="E13" s="9"/>
      <c r="F13" s="9"/>
      <c r="G13" s="9"/>
      <c r="H13" s="79"/>
      <c r="I13" s="79"/>
      <c r="J13" s="79"/>
      <c r="K13" s="79"/>
      <c r="L13" s="79"/>
      <c r="M13" s="79"/>
    </row>
    <row r="14" spans="1:13" x14ac:dyDescent="0.25">
      <c r="A14" s="280" t="str">
        <f>'1. паспорт местоположение'!$A$15</f>
        <v xml:space="preserve">Закольцовка Ф-    ПС  кабелем 6кВ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2.4</v>
      </c>
      <c r="D24" s="252">
        <f>D27*1.2</f>
        <v>2.4</v>
      </c>
      <c r="E24" s="195">
        <v>0</v>
      </c>
      <c r="F24" s="195">
        <v>0</v>
      </c>
      <c r="G24" s="181">
        <v>0</v>
      </c>
      <c r="H24" s="181">
        <f>C24</f>
        <v>2.4</v>
      </c>
      <c r="I24" s="181" t="s">
        <v>580</v>
      </c>
      <c r="J24" s="181">
        <f>D24</f>
        <v>2.4</v>
      </c>
      <c r="K24" s="181" t="str">
        <f>I24</f>
        <v>II</v>
      </c>
      <c r="L24" s="181">
        <f>C24</f>
        <v>2.4</v>
      </c>
      <c r="M24" s="181">
        <f>D24</f>
        <v>2.4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2</v>
      </c>
      <c r="D27" s="252">
        <f>D30</f>
        <v>2</v>
      </c>
      <c r="E27" s="182">
        <v>0</v>
      </c>
      <c r="F27" s="182">
        <v>0</v>
      </c>
      <c r="G27" s="182">
        <v>0</v>
      </c>
      <c r="H27" s="181">
        <f t="shared" si="0"/>
        <v>2</v>
      </c>
      <c r="I27" s="181" t="str">
        <f>I24</f>
        <v>II</v>
      </c>
      <c r="J27" s="181">
        <f t="shared" si="1"/>
        <v>2</v>
      </c>
      <c r="K27" s="181" t="str">
        <f>I27</f>
        <v>II</v>
      </c>
      <c r="L27" s="181">
        <f t="shared" si="2"/>
        <v>2</v>
      </c>
      <c r="M27" s="181">
        <f t="shared" si="3"/>
        <v>2</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2</v>
      </c>
      <c r="D30" s="252">
        <f>D34+D33+D32+D31</f>
        <v>2</v>
      </c>
      <c r="E30" s="181">
        <v>0</v>
      </c>
      <c r="F30" s="181">
        <v>0</v>
      </c>
      <c r="G30" s="182">
        <v>0</v>
      </c>
      <c r="H30" s="181">
        <f t="shared" si="0"/>
        <v>2</v>
      </c>
      <c r="I30" s="181" t="str">
        <f>I24</f>
        <v>II</v>
      </c>
      <c r="J30" s="181">
        <f t="shared" si="1"/>
        <v>2</v>
      </c>
      <c r="K30" s="181" t="str">
        <f>I30</f>
        <v>II</v>
      </c>
      <c r="L30" s="181">
        <f t="shared" si="2"/>
        <v>2</v>
      </c>
      <c r="M30" s="181">
        <f t="shared" si="3"/>
        <v>2</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2</v>
      </c>
      <c r="D33" s="253">
        <f>C33</f>
        <v>2</v>
      </c>
      <c r="E33" s="181">
        <v>0</v>
      </c>
      <c r="F33" s="181">
        <v>0</v>
      </c>
      <c r="G33" s="182">
        <v>0</v>
      </c>
      <c r="H33" s="181">
        <f t="shared" si="0"/>
        <v>2</v>
      </c>
      <c r="I33" s="181" t="str">
        <f>I24</f>
        <v>II</v>
      </c>
      <c r="J33" s="181">
        <f t="shared" si="1"/>
        <v>2</v>
      </c>
      <c r="K33" s="181" t="str">
        <f>I33</f>
        <v>II</v>
      </c>
      <c r="L33" s="181">
        <f t="shared" si="2"/>
        <v>2</v>
      </c>
      <c r="M33" s="181">
        <f t="shared" si="3"/>
        <v>2</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58">
        <v>0</v>
      </c>
      <c r="D42" s="258">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58">
        <v>0</v>
      </c>
      <c r="D50" s="258">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2</v>
      </c>
      <c r="D52" s="252">
        <f>D30</f>
        <v>2</v>
      </c>
      <c r="E52" s="182">
        <v>0</v>
      </c>
      <c r="F52" s="182">
        <v>0</v>
      </c>
      <c r="G52" s="182">
        <v>0</v>
      </c>
      <c r="H52" s="181">
        <f t="shared" si="0"/>
        <v>2</v>
      </c>
      <c r="I52" s="181">
        <v>0</v>
      </c>
      <c r="J52" s="181">
        <f t="shared" si="1"/>
        <v>2</v>
      </c>
      <c r="K52" s="181">
        <v>0</v>
      </c>
      <c r="L52" s="181">
        <f t="shared" si="2"/>
        <v>2</v>
      </c>
      <c r="M52" s="181">
        <f t="shared" si="3"/>
        <v>2</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58">
        <v>0</v>
      </c>
      <c r="D57" s="258">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57">
        <v>0</v>
      </c>
      <c r="D64" s="253">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60"/>
      <c r="D65" s="260"/>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W35" sqref="W3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Закольцовка Ф-    ПС  кабелем 6кВ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2" t="s">
        <v>14</v>
      </c>
      <c r="AG24" s="142" t="s">
        <v>13</v>
      </c>
      <c r="AH24" s="143" t="s">
        <v>3</v>
      </c>
      <c r="AI24" s="143"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589</v>
      </c>
      <c r="E26" s="241" t="s">
        <v>545</v>
      </c>
      <c r="F26" s="241" t="s">
        <v>545</v>
      </c>
      <c r="G26" s="241" t="s">
        <v>545</v>
      </c>
      <c r="H26" s="241" t="s">
        <v>545</v>
      </c>
      <c r="I26" s="241" t="s">
        <v>545</v>
      </c>
      <c r="J26" s="241" t="s">
        <v>545</v>
      </c>
      <c r="K26" s="241" t="s">
        <v>545</v>
      </c>
      <c r="L26" s="241" t="s">
        <v>545</v>
      </c>
      <c r="M26" s="242" t="s">
        <v>584</v>
      </c>
      <c r="N26" s="272" t="str">
        <f>M26</f>
        <v>КЛ</v>
      </c>
      <c r="O26" s="240" t="s">
        <v>570</v>
      </c>
      <c r="P26" s="241" t="s">
        <v>579</v>
      </c>
      <c r="Q26" s="241" t="s">
        <v>564</v>
      </c>
      <c r="R26" s="271">
        <f>'1. паспорт местоположение'!C45</f>
        <v>2</v>
      </c>
      <c r="S26" s="271">
        <f>R26</f>
        <v>2</v>
      </c>
      <c r="T26" s="271">
        <f>R26</f>
        <v>2</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6"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7"/>
      <c r="B6" s="147"/>
      <c r="C6" s="147"/>
      <c r="D6" s="147"/>
      <c r="E6" s="147"/>
      <c r="F6" s="147"/>
      <c r="G6" s="147"/>
      <c r="H6" s="147"/>
    </row>
    <row r="7" spans="1:8" ht="18.75" x14ac:dyDescent="0.25">
      <c r="A7" s="279" t="s">
        <v>10</v>
      </c>
      <c r="B7" s="279"/>
      <c r="C7" s="146"/>
      <c r="D7" s="146"/>
      <c r="E7" s="146"/>
      <c r="F7" s="146"/>
      <c r="G7" s="146"/>
      <c r="H7" s="146"/>
    </row>
    <row r="8" spans="1:8" ht="18.75" x14ac:dyDescent="0.25">
      <c r="A8" s="146"/>
      <c r="B8" s="146"/>
      <c r="C8" s="146"/>
      <c r="D8" s="146"/>
      <c r="E8" s="146"/>
      <c r="F8" s="146"/>
      <c r="G8" s="146"/>
      <c r="H8" s="146"/>
    </row>
    <row r="9" spans="1:8" x14ac:dyDescent="0.25">
      <c r="A9" s="280" t="str">
        <f>'1. паспорт местоположение'!A9:C9</f>
        <v xml:space="preserve">ГУП "Региональные электрические сети "РБ  </v>
      </c>
      <c r="B9" s="280"/>
      <c r="C9" s="144"/>
      <c r="D9" s="144"/>
      <c r="E9" s="144"/>
      <c r="F9" s="144"/>
      <c r="G9" s="144"/>
      <c r="H9" s="144"/>
    </row>
    <row r="10" spans="1:8" x14ac:dyDescent="0.25">
      <c r="A10" s="276" t="s">
        <v>9</v>
      </c>
      <c r="B10" s="276"/>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1" t="str">
        <f>'1. паспорт местоположение'!$A$12</f>
        <v>K_ 20250221</v>
      </c>
      <c r="B12" s="281"/>
      <c r="C12" s="144"/>
      <c r="D12" s="144"/>
      <c r="E12" s="144"/>
      <c r="F12" s="144"/>
      <c r="G12" s="144"/>
      <c r="H12" s="144"/>
    </row>
    <row r="13" spans="1:8" x14ac:dyDescent="0.25">
      <c r="A13" s="276" t="s">
        <v>8</v>
      </c>
      <c r="B13" s="276"/>
      <c r="C13" s="145"/>
      <c r="D13" s="145"/>
      <c r="E13" s="145"/>
      <c r="F13" s="145"/>
      <c r="G13" s="145"/>
      <c r="H13" s="145"/>
    </row>
    <row r="14" spans="1:8" ht="18.75" x14ac:dyDescent="0.25">
      <c r="A14" s="9"/>
      <c r="B14" s="9"/>
      <c r="C14" s="9"/>
      <c r="D14" s="9"/>
      <c r="E14" s="9"/>
      <c r="F14" s="9"/>
      <c r="G14" s="9"/>
      <c r="H14" s="9"/>
    </row>
    <row r="15" spans="1:8" x14ac:dyDescent="0.25">
      <c r="A15" s="280" t="str">
        <f>'1. паспорт местоположение'!$A$15</f>
        <v xml:space="preserve">Закольцовка Ф-    ПС  кабелем 6кВ </v>
      </c>
      <c r="B15" s="280"/>
      <c r="C15" s="144"/>
      <c r="D15" s="144"/>
      <c r="E15" s="144"/>
      <c r="F15" s="144"/>
      <c r="G15" s="144"/>
      <c r="H15" s="144"/>
    </row>
    <row r="16" spans="1:8" x14ac:dyDescent="0.25">
      <c r="A16" s="276" t="s">
        <v>7</v>
      </c>
      <c r="B16" s="276"/>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4" t="str">
        <f>A15</f>
        <v xml:space="preserve">Закольцовка Ф-    ПС  кабелем 6кВ </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561</v>
      </c>
    </row>
    <row r="27" spans="1:2" ht="16.5" thickBot="1" x14ac:dyDescent="0.3">
      <c r="A27" s="130" t="s">
        <v>546</v>
      </c>
      <c r="B27" s="245">
        <f>'1. паспорт местоположение'!C45*1.2</f>
        <v>2.4</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571</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585</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2021-03-22T10:30:43Z</dcterms:modified>
</cp:coreProperties>
</file>